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2_Отчет об исполнении бюджета\2022\Заключение_с_приложениями\"/>
    </mc:Choice>
  </mc:AlternateContent>
  <bookViews>
    <workbookView xWindow="0" yWindow="0" windowWidth="28800" windowHeight="11700"/>
  </bookViews>
  <sheets>
    <sheet name="Приложение ФКР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12" i="2"/>
  <c r="G11" i="2"/>
  <c r="AD23" i="2" l="1"/>
  <c r="F22" i="2" l="1"/>
  <c r="F21" i="2"/>
  <c r="F20" i="2"/>
  <c r="F18" i="2"/>
  <c r="F17" i="2"/>
  <c r="F15" i="2"/>
  <c r="F12" i="2"/>
  <c r="E22" i="2"/>
  <c r="E21" i="2"/>
  <c r="E20" i="2"/>
  <c r="E19" i="2"/>
  <c r="E18" i="2"/>
  <c r="E17" i="2"/>
  <c r="E16" i="2"/>
  <c r="E15" i="2"/>
  <c r="E14" i="2"/>
  <c r="E13" i="2"/>
  <c r="E12" i="2"/>
  <c r="E11" i="2"/>
  <c r="E23" i="2" l="1"/>
  <c r="C22" i="2" l="1"/>
  <c r="C21" i="2"/>
  <c r="C20" i="2"/>
  <c r="C19" i="2"/>
  <c r="C18" i="2"/>
  <c r="C15" i="2"/>
  <c r="C14" i="2"/>
  <c r="C13" i="2"/>
  <c r="C12" i="2"/>
  <c r="C11" i="2"/>
  <c r="Z23" i="2" l="1"/>
  <c r="AD11" i="2" l="1"/>
  <c r="AC23" i="2" l="1"/>
  <c r="AB23" i="2"/>
  <c r="AA23" i="2"/>
  <c r="Y23" i="2"/>
  <c r="X23" i="2"/>
  <c r="X24" i="2" s="1"/>
  <c r="W23" i="2"/>
  <c r="V23" i="2"/>
  <c r="U23" i="2"/>
  <c r="U24" i="2" s="1"/>
  <c r="T23" i="2"/>
  <c r="S23" i="2"/>
  <c r="R23" i="2"/>
  <c r="Q23" i="2"/>
  <c r="P23" i="2"/>
  <c r="O23" i="2"/>
  <c r="O24" i="2" s="1"/>
  <c r="N23" i="2"/>
  <c r="M23" i="2"/>
  <c r="L23" i="2"/>
  <c r="L24" i="2" s="1"/>
  <c r="K23" i="2"/>
  <c r="J23" i="2"/>
  <c r="I23" i="2"/>
  <c r="H23" i="2"/>
  <c r="F23" i="2"/>
  <c r="C23" i="2"/>
  <c r="D11" i="2" s="1"/>
  <c r="AD22" i="2"/>
  <c r="AD21" i="2"/>
  <c r="AD20" i="2"/>
  <c r="AD19" i="2"/>
  <c r="AD18" i="2"/>
  <c r="AD17" i="2"/>
  <c r="AD16" i="2"/>
  <c r="AD15" i="2"/>
  <c r="AD14" i="2"/>
  <c r="AD13" i="2"/>
  <c r="AD12" i="2"/>
  <c r="G17" i="2" l="1"/>
  <c r="G15" i="2"/>
  <c r="G13" i="2"/>
  <c r="G21" i="2"/>
  <c r="G19" i="2"/>
  <c r="S24" i="2"/>
  <c r="G16" i="2"/>
  <c r="G18" i="2"/>
  <c r="G20" i="2"/>
  <c r="P24" i="2"/>
  <c r="M24" i="2"/>
  <c r="Y24" i="2"/>
  <c r="AA24" i="2"/>
  <c r="R24" i="2"/>
  <c r="Q24" i="2"/>
  <c r="W24" i="2"/>
  <c r="N24" i="2"/>
  <c r="D19" i="2"/>
  <c r="T24" i="2"/>
  <c r="D18" i="2"/>
  <c r="D17" i="2"/>
  <c r="D12" i="2"/>
  <c r="D16" i="2"/>
  <c r="D20" i="2"/>
  <c r="K24" i="2"/>
  <c r="D22" i="2"/>
  <c r="I24" i="2"/>
  <c r="D15" i="2"/>
  <c r="H24" i="2"/>
  <c r="D13" i="2"/>
  <c r="D21" i="2"/>
  <c r="J24" i="2"/>
  <c r="Z24" i="2"/>
</calcChain>
</file>

<file path=xl/sharedStrings.xml><?xml version="1.0" encoding="utf-8"?>
<sst xmlns="http://schemas.openxmlformats.org/spreadsheetml/2006/main" count="70" uniqueCount="47">
  <si>
    <t>на Отчет об исполнении бюджета городского</t>
  </si>
  <si>
    <t>(тыс. рублей)</t>
  </si>
  <si>
    <t>Наименование раздела</t>
  </si>
  <si>
    <t>Код раздела</t>
  </si>
  <si>
    <t>Всего</t>
  </si>
  <si>
    <t>Дума города</t>
  </si>
  <si>
    <t>Администрация города</t>
  </si>
  <si>
    <t>Контрольно-счетная палата города</t>
  </si>
  <si>
    <t>департамент образования</t>
  </si>
  <si>
    <t>департамент архитектуры и градостроительства</t>
  </si>
  <si>
    <t>департамент финансов Администрации города</t>
  </si>
  <si>
    <t>департамент имущественных и земельных отношений</t>
  </si>
  <si>
    <t>Структура, %</t>
  </si>
  <si>
    <t>Кассовые
расходы</t>
  </si>
  <si>
    <t>Кассовые расходы</t>
  </si>
  <si>
    <t>Общегосударственные вопросы</t>
  </si>
  <si>
    <t>01</t>
  </si>
  <si>
    <t>Национальная безопасность и правоохранительная деятельность</t>
  </si>
  <si>
    <t>03</t>
  </si>
  <si>
    <t>Национальная экономика</t>
  </si>
  <si>
    <t>04</t>
  </si>
  <si>
    <t>Жилищно-коммунальное хозяйство</t>
  </si>
  <si>
    <t>05</t>
  </si>
  <si>
    <t>Охрана окружающей среды</t>
  </si>
  <si>
    <t>06</t>
  </si>
  <si>
    <t>Образование</t>
  </si>
  <si>
    <t>07</t>
  </si>
  <si>
    <t>Культура, кинематография</t>
  </si>
  <si>
    <t>08</t>
  </si>
  <si>
    <t>Здравоохранение</t>
  </si>
  <si>
    <t>09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</si>
  <si>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</si>
  <si>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</si>
  <si>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</si>
  <si>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</si>
  <si>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</si>
  <si>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Удельный вес в общей сумме расходов, %</t>
  </si>
  <si>
    <t>Кассовые расходы 2021 года</t>
  </si>
  <si>
    <t>в том числе по главным распорядителям бюджетных средств</t>
  </si>
  <si>
    <t>Приложение 5</t>
  </si>
  <si>
    <t>Информация о расходах бюджета города Сургута в 2022 году (в разрезе функциональной и ведомственной структуры расходов бюджета)</t>
  </si>
  <si>
    <t>Решение Думы
№ 51-VII ДГ</t>
  </si>
  <si>
    <t>Сводная бюджетная роспись на 31.12.2022</t>
  </si>
  <si>
    <t>-</t>
  </si>
  <si>
    <t>Темп роста кассовых расходов 
2022 года к кассовым расходам 
2021 года, %</t>
  </si>
  <si>
    <t>округа Сургут Ханты-Мансийского автономного округа – Югры
за 2022 год</t>
  </si>
  <si>
    <t>к заключению от 28.04.2023 №КСП-01-17-18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</si>
</sst>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_-;\-* #,##0.0_-;_-* &quot;-&quot;??_-;_-@_-"/>
    <numFmt numFmtId="165" formatCode="0.0%"/>
    <numFmt numFmtId="166" formatCode="_-* #,##0.0\ _₽_-;\-* #,##0.0\ _₽_-;_-* &quot;-&quot;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2" applyFont="1"/>
    <xf numFmtId="43" fontId="3" fillId="0" borderId="0" xfId="2" applyNumberFormat="1" applyFont="1"/>
    <xf numFmtId="0" fontId="4" fillId="0" borderId="0" xfId="2" applyFont="1" applyFill="1" applyAlignment="1"/>
    <xf numFmtId="0" fontId="3" fillId="2" borderId="0" xfId="2" applyFont="1" applyFill="1"/>
    <xf numFmtId="0" fontId="3" fillId="0" borderId="28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center" vertical="center" wrapText="1"/>
    </xf>
    <xf numFmtId="0" fontId="6" fillId="0" borderId="13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/>
    </xf>
    <xf numFmtId="0" fontId="3" fillId="0" borderId="14" xfId="2" applyFont="1" applyBorder="1" applyAlignment="1">
      <alignment horizontal="center"/>
    </xf>
    <xf numFmtId="0" fontId="3" fillId="0" borderId="12" xfId="2" applyFont="1" applyBorder="1" applyAlignment="1">
      <alignment horizontal="center"/>
    </xf>
    <xf numFmtId="0" fontId="3" fillId="0" borderId="29" xfId="2" applyFont="1" applyBorder="1" applyAlignment="1">
      <alignment horizontal="center"/>
    </xf>
    <xf numFmtId="0" fontId="3" fillId="0" borderId="17" xfId="2" applyFont="1" applyBorder="1" applyAlignment="1">
      <alignment horizontal="center"/>
    </xf>
    <xf numFmtId="0" fontId="3" fillId="3" borderId="30" xfId="2" applyFont="1" applyFill="1" applyBorder="1" applyAlignment="1">
      <alignment vertical="center" wrapText="1"/>
    </xf>
    <xf numFmtId="49" fontId="3" fillId="3" borderId="10" xfId="2" applyNumberFormat="1" applyFont="1" applyFill="1" applyBorder="1" applyAlignment="1">
      <alignment horizontal="center" vertical="center" wrapText="1"/>
    </xf>
    <xf numFmtId="164" fontId="4" fillId="3" borderId="31" xfId="3" applyNumberFormat="1" applyFont="1" applyFill="1" applyBorder="1" applyAlignment="1">
      <alignment horizontal="center" vertical="center" wrapText="1"/>
    </xf>
    <xf numFmtId="165" fontId="4" fillId="3" borderId="32" xfId="4" applyNumberFormat="1" applyFont="1" applyFill="1" applyBorder="1" applyAlignment="1">
      <alignment horizontal="center" vertical="center" wrapText="1"/>
    </xf>
    <xf numFmtId="164" fontId="4" fillId="3" borderId="32" xfId="3" applyNumberFormat="1" applyFont="1" applyFill="1" applyBorder="1" applyAlignment="1">
      <alignment horizontal="center" vertical="center" wrapText="1"/>
    </xf>
    <xf numFmtId="165" fontId="4" fillId="3" borderId="33" xfId="4" applyNumberFormat="1" applyFont="1" applyFill="1" applyBorder="1" applyAlignment="1">
      <alignment horizontal="center" vertical="center" wrapText="1"/>
    </xf>
    <xf numFmtId="164" fontId="4" fillId="3" borderId="33" xfId="3" applyNumberFormat="1" applyFont="1" applyFill="1" applyBorder="1" applyAlignment="1">
      <alignment horizontal="center" vertical="center" wrapText="1"/>
    </xf>
    <xf numFmtId="164" fontId="4" fillId="3" borderId="34" xfId="3" applyNumberFormat="1" applyFont="1" applyFill="1" applyBorder="1" applyAlignment="1">
      <alignment horizontal="center" vertical="center" wrapText="1"/>
    </xf>
    <xf numFmtId="164" fontId="7" fillId="3" borderId="11" xfId="3" applyNumberFormat="1" applyFont="1" applyFill="1" applyBorder="1" applyAlignment="1">
      <alignment horizontal="center" vertical="center" wrapText="1"/>
    </xf>
    <xf numFmtId="165" fontId="7" fillId="3" borderId="11" xfId="4" applyNumberFormat="1" applyFont="1" applyFill="1" applyBorder="1" applyAlignment="1">
      <alignment horizontal="center" vertical="center" wrapText="1"/>
    </xf>
    <xf numFmtId="0" fontId="3" fillId="0" borderId="7" xfId="2" applyFont="1" applyBorder="1" applyAlignment="1">
      <alignment vertical="center" wrapText="1"/>
    </xf>
    <xf numFmtId="49" fontId="3" fillId="0" borderId="8" xfId="2" applyNumberFormat="1" applyFont="1" applyBorder="1" applyAlignment="1">
      <alignment horizontal="center" vertical="center" wrapText="1"/>
    </xf>
    <xf numFmtId="164" fontId="4" fillId="0" borderId="35" xfId="3" applyNumberFormat="1" applyFont="1" applyBorder="1" applyAlignment="1">
      <alignment horizontal="center" vertical="center" wrapText="1"/>
    </xf>
    <xf numFmtId="165" fontId="4" fillId="0" borderId="36" xfId="4" applyNumberFormat="1" applyFont="1" applyBorder="1" applyAlignment="1">
      <alignment horizontal="center" vertical="center" wrapText="1"/>
    </xf>
    <xf numFmtId="164" fontId="4" fillId="0" borderId="36" xfId="3" applyNumberFormat="1" applyFont="1" applyBorder="1" applyAlignment="1">
      <alignment horizontal="center" vertical="center" wrapText="1"/>
    </xf>
    <xf numFmtId="165" fontId="4" fillId="0" borderId="37" xfId="4" applyNumberFormat="1" applyFont="1" applyBorder="1" applyAlignment="1">
      <alignment horizontal="center" vertical="center" wrapText="1"/>
    </xf>
    <xf numFmtId="164" fontId="4" fillId="0" borderId="37" xfId="3" applyNumberFormat="1" applyFont="1" applyBorder="1" applyAlignment="1">
      <alignment horizontal="center" vertical="center" wrapText="1"/>
    </xf>
    <xf numFmtId="164" fontId="4" fillId="0" borderId="38" xfId="3" applyNumberFormat="1" applyFont="1" applyBorder="1" applyAlignment="1">
      <alignment horizontal="center" vertical="center" wrapText="1"/>
    </xf>
    <xf numFmtId="164" fontId="7" fillId="0" borderId="18" xfId="3" applyNumberFormat="1" applyFont="1" applyBorder="1" applyAlignment="1">
      <alignment horizontal="center" vertical="center" wrapText="1"/>
    </xf>
    <xf numFmtId="165" fontId="7" fillId="0" borderId="18" xfId="4" applyNumberFormat="1" applyFont="1" applyBorder="1" applyAlignment="1">
      <alignment horizontal="center" vertical="center" wrapText="1"/>
    </xf>
    <xf numFmtId="0" fontId="3" fillId="3" borderId="7" xfId="2" applyFont="1" applyFill="1" applyBorder="1" applyAlignment="1">
      <alignment vertical="center" wrapText="1"/>
    </xf>
    <xf numFmtId="49" fontId="3" fillId="3" borderId="8" xfId="2" applyNumberFormat="1" applyFont="1" applyFill="1" applyBorder="1" applyAlignment="1">
      <alignment horizontal="center" vertical="center" wrapText="1"/>
    </xf>
    <xf numFmtId="164" fontId="4" fillId="3" borderId="35" xfId="3" applyNumberFormat="1" applyFont="1" applyFill="1" applyBorder="1" applyAlignment="1">
      <alignment horizontal="center" vertical="center" wrapText="1"/>
    </xf>
    <xf numFmtId="165" fontId="4" fillId="3" borderId="36" xfId="4" applyNumberFormat="1" applyFont="1" applyFill="1" applyBorder="1" applyAlignment="1">
      <alignment horizontal="center" vertical="center" wrapText="1"/>
    </xf>
    <xf numFmtId="164" fontId="4" fillId="3" borderId="36" xfId="3" applyNumberFormat="1" applyFont="1" applyFill="1" applyBorder="1" applyAlignment="1">
      <alignment horizontal="center" vertical="center" wrapText="1"/>
    </xf>
    <xf numFmtId="165" fontId="4" fillId="3" borderId="37" xfId="4" applyNumberFormat="1" applyFont="1" applyFill="1" applyBorder="1" applyAlignment="1">
      <alignment horizontal="center" vertical="center" wrapText="1"/>
    </xf>
    <xf numFmtId="164" fontId="4" fillId="3" borderId="37" xfId="3" applyNumberFormat="1" applyFont="1" applyFill="1" applyBorder="1" applyAlignment="1">
      <alignment horizontal="center" vertical="center" wrapText="1"/>
    </xf>
    <xf numFmtId="164" fontId="4" fillId="3" borderId="38" xfId="3" applyNumberFormat="1" applyFont="1" applyFill="1" applyBorder="1" applyAlignment="1">
      <alignment horizontal="center" vertical="center" wrapText="1"/>
    </xf>
    <xf numFmtId="164" fontId="7" fillId="3" borderId="18" xfId="3" applyNumberFormat="1" applyFont="1" applyFill="1" applyBorder="1" applyAlignment="1">
      <alignment horizontal="center" vertical="center" wrapText="1"/>
    </xf>
    <xf numFmtId="165" fontId="7" fillId="3" borderId="18" xfId="4" applyNumberFormat="1" applyFont="1" applyFill="1" applyBorder="1" applyAlignment="1">
      <alignment horizontal="center" vertical="center" wrapText="1"/>
    </xf>
    <xf numFmtId="10" fontId="4" fillId="0" borderId="36" xfId="4" applyNumberFormat="1" applyFont="1" applyBorder="1" applyAlignment="1">
      <alignment horizontal="center" vertical="center" wrapText="1"/>
    </xf>
    <xf numFmtId="10" fontId="4" fillId="0" borderId="37" xfId="4" applyNumberFormat="1" applyFont="1" applyBorder="1" applyAlignment="1">
      <alignment horizontal="center" vertical="center" wrapText="1"/>
    </xf>
    <xf numFmtId="10" fontId="4" fillId="3" borderId="36" xfId="4" applyNumberFormat="1" applyFont="1" applyFill="1" applyBorder="1" applyAlignment="1">
      <alignment horizontal="center" vertical="center" wrapText="1"/>
    </xf>
    <xf numFmtId="10" fontId="4" fillId="3" borderId="37" xfId="4" applyNumberFormat="1" applyFont="1" applyFill="1" applyBorder="1" applyAlignment="1">
      <alignment horizontal="center" vertical="center" wrapText="1"/>
    </xf>
    <xf numFmtId="0" fontId="3" fillId="0" borderId="19" xfId="2" applyFont="1" applyBorder="1" applyAlignment="1">
      <alignment vertical="center" wrapText="1"/>
    </xf>
    <xf numFmtId="49" fontId="3" fillId="0" borderId="20" xfId="2" applyNumberFormat="1" applyFont="1" applyBorder="1" applyAlignment="1">
      <alignment horizontal="center" vertical="center" wrapText="1"/>
    </xf>
    <xf numFmtId="164" fontId="4" fillId="0" borderId="21" xfId="3" applyNumberFormat="1" applyFont="1" applyBorder="1" applyAlignment="1">
      <alignment horizontal="center" vertical="center" wrapText="1"/>
    </xf>
    <xf numFmtId="165" fontId="4" fillId="0" borderId="22" xfId="4" applyNumberFormat="1" applyFont="1" applyBorder="1" applyAlignment="1">
      <alignment horizontal="center" vertical="center" wrapText="1"/>
    </xf>
    <xf numFmtId="164" fontId="4" fillId="0" borderId="22" xfId="3" applyNumberFormat="1" applyFont="1" applyBorder="1" applyAlignment="1">
      <alignment horizontal="center" vertical="center" wrapText="1"/>
    </xf>
    <xf numFmtId="165" fontId="4" fillId="0" borderId="23" xfId="4" applyNumberFormat="1" applyFont="1" applyBorder="1" applyAlignment="1">
      <alignment horizontal="center" vertical="center" wrapText="1"/>
    </xf>
    <xf numFmtId="164" fontId="4" fillId="0" borderId="23" xfId="3" applyNumberFormat="1" applyFont="1" applyBorder="1" applyAlignment="1">
      <alignment horizontal="center" vertical="center" wrapText="1"/>
    </xf>
    <xf numFmtId="164" fontId="4" fillId="0" borderId="39" xfId="3" applyNumberFormat="1" applyFont="1" applyBorder="1" applyAlignment="1">
      <alignment horizontal="center" vertical="center" wrapText="1"/>
    </xf>
    <xf numFmtId="164" fontId="7" fillId="0" borderId="27" xfId="3" applyNumberFormat="1" applyFont="1" applyBorder="1" applyAlignment="1">
      <alignment horizontal="center" vertical="center" wrapText="1"/>
    </xf>
    <xf numFmtId="165" fontId="7" fillId="0" borderId="27" xfId="4" applyNumberFormat="1" applyFont="1" applyBorder="1" applyAlignment="1">
      <alignment horizontal="center" vertical="center" wrapText="1"/>
    </xf>
    <xf numFmtId="0" fontId="8" fillId="4" borderId="40" xfId="2" applyFont="1" applyFill="1" applyBorder="1" applyAlignment="1">
      <alignment horizontal="center"/>
    </xf>
    <xf numFmtId="0" fontId="9" fillId="4" borderId="4" xfId="2" applyFont="1" applyFill="1" applyBorder="1"/>
    <xf numFmtId="164" fontId="10" fillId="4" borderId="41" xfId="3" applyNumberFormat="1" applyFont="1" applyFill="1" applyBorder="1" applyAlignment="1">
      <alignment horizontal="center" vertical="center" wrapText="1"/>
    </xf>
    <xf numFmtId="165" fontId="10" fillId="4" borderId="42" xfId="4" applyNumberFormat="1" applyFont="1" applyFill="1" applyBorder="1" applyAlignment="1">
      <alignment horizontal="center" vertical="center" wrapText="1"/>
    </xf>
    <xf numFmtId="164" fontId="10" fillId="4" borderId="42" xfId="3" applyNumberFormat="1" applyFont="1" applyFill="1" applyBorder="1" applyAlignment="1">
      <alignment horizontal="center" vertical="center" wrapText="1"/>
    </xf>
    <xf numFmtId="165" fontId="10" fillId="4" borderId="43" xfId="4" applyNumberFormat="1" applyFont="1" applyFill="1" applyBorder="1" applyAlignment="1">
      <alignment horizontal="center" vertical="center" wrapText="1"/>
    </xf>
    <xf numFmtId="164" fontId="10" fillId="4" borderId="12" xfId="3" applyNumberFormat="1" applyFont="1" applyFill="1" applyBorder="1" applyAlignment="1">
      <alignment horizontal="center" vertical="center" wrapText="1"/>
    </xf>
    <xf numFmtId="164" fontId="10" fillId="4" borderId="13" xfId="3" applyNumberFormat="1" applyFont="1" applyFill="1" applyBorder="1" applyAlignment="1">
      <alignment horizontal="center" vertical="center" wrapText="1"/>
    </xf>
    <xf numFmtId="164" fontId="10" fillId="4" borderId="14" xfId="3" applyNumberFormat="1" applyFont="1" applyFill="1" applyBorder="1" applyAlignment="1">
      <alignment horizontal="center" vertical="center" wrapText="1"/>
    </xf>
    <xf numFmtId="164" fontId="10" fillId="4" borderId="29" xfId="3" applyNumberFormat="1" applyFont="1" applyFill="1" applyBorder="1" applyAlignment="1">
      <alignment horizontal="center" vertical="center" wrapText="1"/>
    </xf>
    <xf numFmtId="164" fontId="8" fillId="4" borderId="17" xfId="3" applyNumberFormat="1" applyFont="1" applyFill="1" applyBorder="1" applyAlignment="1">
      <alignment horizontal="center" vertical="center" wrapText="1"/>
    </xf>
    <xf numFmtId="165" fontId="8" fillId="4" borderId="17" xfId="4" applyNumberFormat="1" applyFont="1" applyFill="1" applyBorder="1" applyAlignment="1">
      <alignment horizontal="center" vertical="center" wrapText="1"/>
    </xf>
    <xf numFmtId="164" fontId="3" fillId="0" borderId="0" xfId="2" applyNumberFormat="1" applyFont="1"/>
    <xf numFmtId="4" fontId="3" fillId="0" borderId="0" xfId="1" applyNumberFormat="1" applyFont="1"/>
    <xf numFmtId="10" fontId="3" fillId="0" borderId="0" xfId="1" applyNumberFormat="1" applyFont="1"/>
    <xf numFmtId="165" fontId="3" fillId="0" borderId="0" xfId="1" applyNumberFormat="1" applyFont="1"/>
    <xf numFmtId="164" fontId="0" fillId="0" borderId="0" xfId="0" applyNumberFormat="1"/>
    <xf numFmtId="164" fontId="4" fillId="0" borderId="35" xfId="3" applyNumberFormat="1" applyFont="1" applyBorder="1" applyAlignment="1">
      <alignment vertical="center" wrapText="1"/>
    </xf>
    <xf numFmtId="0" fontId="0" fillId="2" borderId="0" xfId="0" applyFill="1"/>
    <xf numFmtId="0" fontId="0" fillId="2" borderId="0" xfId="0" applyFill="1" applyBorder="1"/>
    <xf numFmtId="4" fontId="11" fillId="2" borderId="0" xfId="0" applyNumberFormat="1" applyFont="1" applyFill="1" applyBorder="1" applyAlignment="1" applyProtection="1">
      <alignment horizontal="center" vertical="center" wrapText="1"/>
    </xf>
    <xf numFmtId="43" fontId="0" fillId="2" borderId="0" xfId="0" applyNumberFormat="1" applyFill="1" applyBorder="1"/>
    <xf numFmtId="166" fontId="4" fillId="3" borderId="32" xfId="3" applyNumberFormat="1" applyFont="1" applyFill="1" applyBorder="1" applyAlignment="1">
      <alignment horizontal="center" vertical="center" wrapText="1"/>
    </xf>
    <xf numFmtId="166" fontId="0" fillId="0" borderId="0" xfId="0" applyNumberFormat="1"/>
    <xf numFmtId="166" fontId="3" fillId="0" borderId="0" xfId="2" applyNumberFormat="1" applyFont="1"/>
    <xf numFmtId="0" fontId="6" fillId="2" borderId="21" xfId="2" applyFont="1" applyFill="1" applyBorder="1" applyAlignment="1">
      <alignment horizontal="center" vertical="center" wrapText="1"/>
    </xf>
    <xf numFmtId="0" fontId="6" fillId="2" borderId="22" xfId="2" applyFont="1" applyFill="1" applyBorder="1" applyAlignment="1">
      <alignment horizontal="center" vertical="center" wrapText="1"/>
    </xf>
    <xf numFmtId="0" fontId="3" fillId="2" borderId="22" xfId="2" applyFont="1" applyFill="1" applyBorder="1" applyAlignment="1">
      <alignment horizontal="center" vertical="center" wrapText="1"/>
    </xf>
    <xf numFmtId="0" fontId="6" fillId="2" borderId="23" xfId="2" applyFont="1" applyFill="1" applyBorder="1" applyAlignment="1">
      <alignment horizontal="center" vertical="center" wrapText="1"/>
    </xf>
    <xf numFmtId="0" fontId="3" fillId="2" borderId="25" xfId="2" applyFont="1" applyFill="1" applyBorder="1" applyAlignment="1">
      <alignment horizontal="center" vertical="center" wrapText="1"/>
    </xf>
    <xf numFmtId="0" fontId="3" fillId="2" borderId="26" xfId="2" applyFont="1" applyFill="1" applyBorder="1" applyAlignment="1">
      <alignment horizontal="center" vertical="center" wrapText="1"/>
    </xf>
    <xf numFmtId="0" fontId="3" fillId="2" borderId="24" xfId="2" applyFont="1" applyFill="1" applyBorder="1" applyAlignment="1">
      <alignment horizontal="center" vertical="center" wrapText="1"/>
    </xf>
    <xf numFmtId="165" fontId="7" fillId="0" borderId="44" xfId="4" applyNumberFormat="1" applyFont="1" applyBorder="1" applyAlignment="1">
      <alignment horizontal="center" vertical="center" wrapText="1"/>
    </xf>
    <xf numFmtId="165" fontId="7" fillId="0" borderId="45" xfId="4" applyNumberFormat="1" applyFont="1" applyBorder="1" applyAlignment="1">
      <alignment horizontal="center" vertical="center" wrapText="1"/>
    </xf>
    <xf numFmtId="165" fontId="7" fillId="0" borderId="25" xfId="4" applyNumberFormat="1" applyFont="1" applyBorder="1" applyAlignment="1">
      <alignment horizontal="center" vertical="center" wrapText="1"/>
    </xf>
    <xf numFmtId="165" fontId="7" fillId="0" borderId="46" xfId="4" applyNumberFormat="1" applyFont="1" applyBorder="1" applyAlignment="1">
      <alignment horizontal="center" vertical="center" wrapText="1"/>
    </xf>
    <xf numFmtId="165" fontId="7" fillId="0" borderId="26" xfId="4" applyNumberFormat="1" applyFont="1" applyBorder="1" applyAlignment="1">
      <alignment horizontal="center" vertical="center" wrapText="1"/>
    </xf>
    <xf numFmtId="165" fontId="7" fillId="0" borderId="12" xfId="4" applyNumberFormat="1" applyFont="1" applyBorder="1" applyAlignment="1">
      <alignment horizontal="center" vertical="center" wrapText="1"/>
    </xf>
    <xf numFmtId="165" fontId="7" fillId="0" borderId="13" xfId="4" applyNumberFormat="1" applyFont="1" applyBorder="1" applyAlignment="1">
      <alignment horizontal="center" vertical="center" wrapText="1"/>
    </xf>
    <xf numFmtId="165" fontId="7" fillId="0" borderId="14" xfId="4" applyNumberFormat="1" applyFont="1" applyBorder="1" applyAlignment="1">
      <alignment horizontal="center" vertical="center" wrapText="1"/>
    </xf>
    <xf numFmtId="0" fontId="4" fillId="0" borderId="0" xfId="2" applyFont="1" applyFill="1" applyAlignment="1">
      <alignment horizontal="left" vertical="top" wrapText="1"/>
    </xf>
    <xf numFmtId="164" fontId="7" fillId="0" borderId="16" xfId="3" applyNumberFormat="1" applyFont="1" applyBorder="1" applyAlignment="1">
      <alignment horizontal="center" vertical="center" wrapText="1"/>
    </xf>
    <xf numFmtId="164" fontId="7" fillId="0" borderId="17" xfId="3" applyNumberFormat="1" applyFont="1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3" fillId="0" borderId="1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textRotation="90" wrapText="1"/>
    </xf>
    <xf numFmtId="0" fontId="3" fillId="0" borderId="8" xfId="2" applyFont="1" applyBorder="1" applyAlignment="1">
      <alignment horizontal="center" vertical="center" textRotation="90" wrapText="1"/>
    </xf>
    <xf numFmtId="0" fontId="3" fillId="0" borderId="20" xfId="2" applyFont="1" applyBorder="1" applyAlignment="1">
      <alignment horizontal="center" vertical="center" textRotation="90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0" xfId="2" applyFont="1" applyBorder="1" applyAlignment="1">
      <alignment horizontal="center" vertical="center" wrapText="1"/>
    </xf>
    <xf numFmtId="0" fontId="6" fillId="0" borderId="11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27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justify" wrapText="1"/>
    </xf>
    <xf numFmtId="0" fontId="3" fillId="0" borderId="18" xfId="2" applyFont="1" applyBorder="1" applyAlignment="1">
      <alignment horizontal="center" vertical="justify"/>
    </xf>
    <xf numFmtId="0" fontId="3" fillId="0" borderId="27" xfId="2" applyFont="1" applyBorder="1" applyAlignment="1">
      <alignment horizontal="center" vertical="justify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center" vertical="center"/>
    </xf>
    <xf numFmtId="0" fontId="7" fillId="0" borderId="16" xfId="2" applyFont="1" applyBorder="1" applyAlignment="1">
      <alignment horizontal="center" vertical="center"/>
    </xf>
    <xf numFmtId="0" fontId="7" fillId="0" borderId="17" xfId="2" applyFont="1" applyBorder="1" applyAlignment="1">
      <alignment horizontal="center" vertical="center"/>
    </xf>
    <xf numFmtId="0" fontId="3" fillId="0" borderId="47" xfId="2" applyFont="1" applyBorder="1" applyAlignment="1">
      <alignment horizontal="right"/>
    </xf>
    <xf numFmtId="0" fontId="3" fillId="0" borderId="0" xfId="2" applyFont="1" applyFill="1"/>
  </cellXfs>
  <cellStyles count="5">
    <cellStyle name="Обычный" xfId="0" builtinId="0"/>
    <cellStyle name="Обычный 6" xfId="2"/>
    <cellStyle name="Процентный" xfId="1" builtinId="5"/>
    <cellStyle name="Процентный 2" xfId="4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0"/>
  <sheetViews>
    <sheetView tabSelected="1" topLeftCell="E1" zoomScale="70" zoomScaleNormal="70" workbookViewId="0">
      <selection activeCell="Z15" sqref="Z15"/>
    </sheetView>
  </sheetViews>
  <sheetFormatPr defaultRowHeight="15" x14ac:dyDescent="0.25"/>
  <cols>
    <col min="1" max="1" width="26.140625" customWidth="1"/>
    <col min="2" max="2" width="4.7109375" customWidth="1"/>
    <col min="3" max="3" width="17.42578125" customWidth="1"/>
    <col min="4" max="4" width="10.85546875" customWidth="1"/>
    <col min="5" max="5" width="17.85546875" customWidth="1"/>
    <col min="6" max="6" width="17.28515625" customWidth="1"/>
    <col min="7" max="7" width="11.28515625" customWidth="1"/>
    <col min="8" max="9" width="12" customWidth="1"/>
    <col min="10" max="10" width="12.42578125" customWidth="1"/>
    <col min="11" max="11" width="17.28515625" customWidth="1"/>
    <col min="12" max="12" width="17" customWidth="1"/>
    <col min="13" max="13" width="17.140625" customWidth="1"/>
    <col min="14" max="14" width="12" customWidth="1"/>
    <col min="15" max="15" width="12.140625" customWidth="1"/>
    <col min="16" max="16" width="12" customWidth="1"/>
    <col min="17" max="17" width="17.140625" customWidth="1"/>
    <col min="18" max="18" width="16.85546875" customWidth="1"/>
    <col min="19" max="19" width="17.42578125" customWidth="1"/>
    <col min="20" max="20" width="15.7109375" customWidth="1"/>
    <col min="21" max="21" width="15.85546875" customWidth="1"/>
    <col min="22" max="22" width="16" customWidth="1"/>
    <col min="23" max="23" width="16.140625" customWidth="1"/>
    <col min="24" max="24" width="13.5703125" customWidth="1"/>
    <col min="25" max="25" width="13.42578125" customWidth="1"/>
    <col min="26" max="26" width="15.85546875" customWidth="1"/>
    <col min="27" max="27" width="15.7109375" customWidth="1"/>
    <col min="28" max="28" width="15.42578125" customWidth="1"/>
    <col min="29" max="29" width="17.5703125" customWidth="1"/>
    <col min="30" max="30" width="14.140625" customWidth="1"/>
  </cols>
  <sheetData>
    <row r="1" spans="1:30" ht="18.75" x14ac:dyDescent="0.3">
      <c r="A1" s="1"/>
      <c r="B1" s="1"/>
      <c r="C1" s="2"/>
      <c r="D1" s="2"/>
      <c r="E1" s="2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W1" s="1"/>
      <c r="Y1" s="3" t="s">
        <v>39</v>
      </c>
      <c r="Z1" s="1"/>
      <c r="AA1" s="1"/>
      <c r="AB1" s="1"/>
      <c r="AC1" s="1"/>
      <c r="AD1" s="1"/>
    </row>
    <row r="2" spans="1:30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W2" s="1"/>
      <c r="Y2" s="3" t="s">
        <v>46</v>
      </c>
      <c r="Z2" s="133"/>
      <c r="AA2" s="133"/>
      <c r="AB2" s="133"/>
      <c r="AC2" s="4"/>
      <c r="AD2" s="4"/>
    </row>
    <row r="3" spans="1:30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W3" s="1"/>
      <c r="Y3" s="3" t="s">
        <v>0</v>
      </c>
      <c r="Z3" s="1"/>
      <c r="AA3" s="1"/>
      <c r="AB3" s="1"/>
      <c r="AC3" s="1"/>
      <c r="AD3" s="1"/>
    </row>
    <row r="4" spans="1:30" ht="4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W4" s="1"/>
      <c r="Y4" s="98" t="s">
        <v>45</v>
      </c>
      <c r="Z4" s="98"/>
      <c r="AA4" s="98"/>
      <c r="AB4" s="98"/>
      <c r="AC4" s="98"/>
      <c r="AD4" s="1"/>
    </row>
    <row r="5" spans="1:30" ht="25.5" x14ac:dyDescent="0.35">
      <c r="A5" s="101" t="s">
        <v>40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</row>
    <row r="6" spans="1:30" ht="15.75" thickBo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32" t="s">
        <v>1</v>
      </c>
      <c r="AD6" s="132"/>
    </row>
    <row r="7" spans="1:30" ht="15.75" thickBot="1" x14ac:dyDescent="0.3">
      <c r="A7" s="102" t="s">
        <v>2</v>
      </c>
      <c r="B7" s="105" t="s">
        <v>3</v>
      </c>
      <c r="C7" s="108" t="s">
        <v>4</v>
      </c>
      <c r="D7" s="109"/>
      <c r="E7" s="109"/>
      <c r="F7" s="109"/>
      <c r="G7" s="110"/>
      <c r="H7" s="114" t="s">
        <v>38</v>
      </c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  <c r="AB7" s="116"/>
      <c r="AC7" s="117" t="s">
        <v>37</v>
      </c>
      <c r="AD7" s="120" t="s">
        <v>44</v>
      </c>
    </row>
    <row r="8" spans="1:30" ht="38.25" customHeight="1" thickBot="1" x14ac:dyDescent="0.3">
      <c r="A8" s="103"/>
      <c r="B8" s="106"/>
      <c r="C8" s="111"/>
      <c r="D8" s="112"/>
      <c r="E8" s="112"/>
      <c r="F8" s="112"/>
      <c r="G8" s="113"/>
      <c r="H8" s="123" t="s">
        <v>5</v>
      </c>
      <c r="I8" s="124"/>
      <c r="J8" s="125"/>
      <c r="K8" s="123" t="s">
        <v>6</v>
      </c>
      <c r="L8" s="124"/>
      <c r="M8" s="125"/>
      <c r="N8" s="123" t="s">
        <v>7</v>
      </c>
      <c r="O8" s="124"/>
      <c r="P8" s="125"/>
      <c r="Q8" s="123" t="s">
        <v>8</v>
      </c>
      <c r="R8" s="124"/>
      <c r="S8" s="125"/>
      <c r="T8" s="123" t="s">
        <v>9</v>
      </c>
      <c r="U8" s="124"/>
      <c r="V8" s="125"/>
      <c r="W8" s="123" t="s">
        <v>10</v>
      </c>
      <c r="X8" s="124"/>
      <c r="Y8" s="125"/>
      <c r="Z8" s="126" t="s">
        <v>11</v>
      </c>
      <c r="AA8" s="127"/>
      <c r="AB8" s="128"/>
      <c r="AC8" s="118"/>
      <c r="AD8" s="121"/>
    </row>
    <row r="9" spans="1:30" ht="60.75" thickBot="1" x14ac:dyDescent="0.3">
      <c r="A9" s="104"/>
      <c r="B9" s="107"/>
      <c r="C9" s="83" t="s">
        <v>41</v>
      </c>
      <c r="D9" s="84" t="s">
        <v>12</v>
      </c>
      <c r="E9" s="85" t="s">
        <v>42</v>
      </c>
      <c r="F9" s="85" t="s">
        <v>13</v>
      </c>
      <c r="G9" s="86" t="s">
        <v>12</v>
      </c>
      <c r="H9" s="83" t="s">
        <v>41</v>
      </c>
      <c r="I9" s="85" t="s">
        <v>42</v>
      </c>
      <c r="J9" s="87" t="s">
        <v>14</v>
      </c>
      <c r="K9" s="83" t="s">
        <v>41</v>
      </c>
      <c r="L9" s="85" t="s">
        <v>42</v>
      </c>
      <c r="M9" s="87" t="s">
        <v>14</v>
      </c>
      <c r="N9" s="83" t="s">
        <v>41</v>
      </c>
      <c r="O9" s="85" t="s">
        <v>42</v>
      </c>
      <c r="P9" s="87" t="s">
        <v>14</v>
      </c>
      <c r="Q9" s="83" t="s">
        <v>41</v>
      </c>
      <c r="R9" s="85" t="s">
        <v>42</v>
      </c>
      <c r="S9" s="87" t="s">
        <v>14</v>
      </c>
      <c r="T9" s="83" t="s">
        <v>41</v>
      </c>
      <c r="U9" s="85" t="s">
        <v>42</v>
      </c>
      <c r="V9" s="87" t="s">
        <v>14</v>
      </c>
      <c r="W9" s="83" t="s">
        <v>41</v>
      </c>
      <c r="X9" s="85" t="s">
        <v>42</v>
      </c>
      <c r="Y9" s="88" t="s">
        <v>14</v>
      </c>
      <c r="Z9" s="83" t="s">
        <v>41</v>
      </c>
      <c r="AA9" s="89" t="s">
        <v>42</v>
      </c>
      <c r="AB9" s="87" t="s">
        <v>14</v>
      </c>
      <c r="AC9" s="119"/>
      <c r="AD9" s="122"/>
    </row>
    <row r="10" spans="1:30" ht="15.75" thickBot="1" x14ac:dyDescent="0.3">
      <c r="A10" s="5">
        <v>1</v>
      </c>
      <c r="B10" s="6">
        <v>2</v>
      </c>
      <c r="C10" s="7">
        <v>3</v>
      </c>
      <c r="D10" s="8">
        <v>4</v>
      </c>
      <c r="E10" s="9">
        <v>5</v>
      </c>
      <c r="F10" s="9">
        <v>6</v>
      </c>
      <c r="G10" s="10">
        <v>7</v>
      </c>
      <c r="H10" s="11">
        <v>8</v>
      </c>
      <c r="I10" s="9">
        <v>9</v>
      </c>
      <c r="J10" s="10">
        <v>10</v>
      </c>
      <c r="K10" s="11">
        <v>11</v>
      </c>
      <c r="L10" s="9">
        <v>12</v>
      </c>
      <c r="M10" s="10">
        <v>13</v>
      </c>
      <c r="N10" s="11">
        <v>14</v>
      </c>
      <c r="O10" s="9">
        <v>15</v>
      </c>
      <c r="P10" s="10">
        <v>16</v>
      </c>
      <c r="Q10" s="11">
        <v>17</v>
      </c>
      <c r="R10" s="9">
        <v>18</v>
      </c>
      <c r="S10" s="10">
        <v>19</v>
      </c>
      <c r="T10" s="11">
        <v>20</v>
      </c>
      <c r="U10" s="9">
        <v>21</v>
      </c>
      <c r="V10" s="10">
        <v>22</v>
      </c>
      <c r="W10" s="11">
        <v>23</v>
      </c>
      <c r="X10" s="9">
        <v>24</v>
      </c>
      <c r="Y10" s="12">
        <v>25</v>
      </c>
      <c r="Z10" s="11">
        <v>26</v>
      </c>
      <c r="AA10" s="9">
        <v>27</v>
      </c>
      <c r="AB10" s="10">
        <v>28</v>
      </c>
      <c r="AC10" s="13">
        <v>29</v>
      </c>
      <c r="AD10" s="13">
        <v>30</v>
      </c>
    </row>
    <row r="11" spans="1:30" ht="33" customHeight="1" x14ac:dyDescent="0.25">
      <c r="A11" s="14" t="s">
        <v>15</v>
      </c>
      <c r="B11" s="15" t="s">
        <v>16</v>
      </c>
      <c r="C11" s="16">
        <f>H11+K11+N11+T11+W11+Z11+Q11</f>
        <v>2649641.1632300005</v>
      </c>
      <c r="D11" s="17">
        <f>C11/C23</f>
        <v>7.2212531420323328E-2</v>
      </c>
      <c r="E11" s="80">
        <f>I11+L11+O11+U11+X11+AA11</f>
        <v>2357394</v>
      </c>
      <c r="F11" s="18">
        <v>2293068.1</v>
      </c>
      <c r="G11" s="19">
        <f>F11/F23</f>
        <v>6.2638461409717044E-2</v>
      </c>
      <c r="H11" s="16">
        <v>90486.81</v>
      </c>
      <c r="I11" s="18">
        <v>88109.3</v>
      </c>
      <c r="J11" s="20">
        <v>80438.5</v>
      </c>
      <c r="K11" s="16">
        <v>1551575.1</v>
      </c>
      <c r="L11" s="18">
        <v>1783231.2</v>
      </c>
      <c r="M11" s="20">
        <v>1771797.4</v>
      </c>
      <c r="N11" s="16">
        <v>73223.053230000005</v>
      </c>
      <c r="O11" s="18">
        <v>71963.3</v>
      </c>
      <c r="P11" s="20">
        <v>69378.7</v>
      </c>
      <c r="Q11" s="16">
        <v>0</v>
      </c>
      <c r="R11" s="18" t="s">
        <v>43</v>
      </c>
      <c r="S11" s="20" t="s">
        <v>43</v>
      </c>
      <c r="T11" s="16">
        <v>7642.6</v>
      </c>
      <c r="U11" s="18">
        <v>59800.5</v>
      </c>
      <c r="V11" s="20">
        <v>59618.7</v>
      </c>
      <c r="W11" s="16">
        <v>742211</v>
      </c>
      <c r="X11" s="18">
        <v>186137.9</v>
      </c>
      <c r="Y11" s="21">
        <v>143958</v>
      </c>
      <c r="Z11" s="16">
        <v>184502.6</v>
      </c>
      <c r="AA11" s="18">
        <v>168151.8</v>
      </c>
      <c r="AB11" s="20">
        <v>167876.9</v>
      </c>
      <c r="AC11" s="22">
        <v>2184945.2000000002</v>
      </c>
      <c r="AD11" s="23">
        <f>F11/AC11</f>
        <v>1.0494854058582339</v>
      </c>
    </row>
    <row r="12" spans="1:30" ht="52.5" customHeight="1" x14ac:dyDescent="0.25">
      <c r="A12" s="24" t="s">
        <v>17</v>
      </c>
      <c r="B12" s="25" t="s">
        <v>18</v>
      </c>
      <c r="C12" s="26">
        <f>H12+K12+N12+T12+W12+Z12+Q12</f>
        <v>313635.19999999995</v>
      </c>
      <c r="D12" s="27">
        <f>C12/C23</f>
        <v>8.547720366372271E-3</v>
      </c>
      <c r="E12" s="28">
        <f>L12+R12+U12+AA12</f>
        <v>354601.3</v>
      </c>
      <c r="F12" s="28">
        <f>M12+S12+V12+AB12</f>
        <v>336974.39999999997</v>
      </c>
      <c r="G12" s="29">
        <f>F12/F23</f>
        <v>9.2049416022413604E-3</v>
      </c>
      <c r="H12" s="26">
        <v>0</v>
      </c>
      <c r="I12" s="28">
        <v>0</v>
      </c>
      <c r="J12" s="30">
        <v>0</v>
      </c>
      <c r="K12" s="26">
        <v>311173.09999999998</v>
      </c>
      <c r="L12" s="28">
        <v>350455.5</v>
      </c>
      <c r="M12" s="30">
        <v>332906.7</v>
      </c>
      <c r="N12" s="26">
        <v>0</v>
      </c>
      <c r="O12" s="28">
        <v>0</v>
      </c>
      <c r="P12" s="30">
        <v>0</v>
      </c>
      <c r="Q12" s="26">
        <v>0</v>
      </c>
      <c r="R12" s="28">
        <v>2500</v>
      </c>
      <c r="S12" s="30">
        <v>2500</v>
      </c>
      <c r="T12" s="26">
        <v>0</v>
      </c>
      <c r="U12" s="28">
        <v>1033.2</v>
      </c>
      <c r="V12" s="30">
        <v>1023.6</v>
      </c>
      <c r="W12" s="26">
        <v>0</v>
      </c>
      <c r="X12" s="28">
        <v>0</v>
      </c>
      <c r="Y12" s="31">
        <v>0</v>
      </c>
      <c r="Z12" s="26">
        <v>2462.1</v>
      </c>
      <c r="AA12" s="28">
        <v>612.6</v>
      </c>
      <c r="AB12" s="30">
        <v>544.1</v>
      </c>
      <c r="AC12" s="32">
        <v>330821.59999999998</v>
      </c>
      <c r="AD12" s="33">
        <f t="shared" ref="AD12:AD22" si="0">F12/AC12</f>
        <v>1.0185985437468412</v>
      </c>
    </row>
    <row r="13" spans="1:30" ht="20.100000000000001" customHeight="1" x14ac:dyDescent="0.25">
      <c r="A13" s="34" t="s">
        <v>19</v>
      </c>
      <c r="B13" s="35" t="s">
        <v>20</v>
      </c>
      <c r="C13" s="36">
        <f>H13+K13+N13+T13+W13+Z13+Q13</f>
        <v>4450903</v>
      </c>
      <c r="D13" s="37">
        <f>C13/C23</f>
        <v>0.12130358525397482</v>
      </c>
      <c r="E13" s="38">
        <f>L13+R13+U13+X13+AA13</f>
        <v>5429896.5</v>
      </c>
      <c r="F13" s="38">
        <v>5277914.3</v>
      </c>
      <c r="G13" s="39">
        <f>F13/F23</f>
        <v>0.14417383906057726</v>
      </c>
      <c r="H13" s="36">
        <v>0</v>
      </c>
      <c r="I13" s="38">
        <v>0</v>
      </c>
      <c r="J13" s="40">
        <v>0</v>
      </c>
      <c r="K13" s="36">
        <v>3433851.4</v>
      </c>
      <c r="L13" s="38">
        <v>3919502.5</v>
      </c>
      <c r="M13" s="40">
        <v>3801513.3</v>
      </c>
      <c r="N13" s="36">
        <v>0</v>
      </c>
      <c r="O13" s="38">
        <v>0</v>
      </c>
      <c r="P13" s="40">
        <v>0</v>
      </c>
      <c r="Q13" s="36">
        <v>0</v>
      </c>
      <c r="R13" s="38">
        <v>560.9</v>
      </c>
      <c r="S13" s="40">
        <v>560.9</v>
      </c>
      <c r="T13" s="36">
        <v>908096.5</v>
      </c>
      <c r="U13" s="38">
        <v>1494415.8</v>
      </c>
      <c r="V13" s="40">
        <v>1461693.9</v>
      </c>
      <c r="W13" s="36">
        <v>0</v>
      </c>
      <c r="X13" s="38">
        <v>817</v>
      </c>
      <c r="Y13" s="41">
        <v>816.9</v>
      </c>
      <c r="Z13" s="36">
        <v>108955.1</v>
      </c>
      <c r="AA13" s="38">
        <v>14600.3</v>
      </c>
      <c r="AB13" s="40">
        <v>13329.2</v>
      </c>
      <c r="AC13" s="42">
        <v>4665275.4000000004</v>
      </c>
      <c r="AD13" s="43">
        <f t="shared" si="0"/>
        <v>1.1313189142060081</v>
      </c>
    </row>
    <row r="14" spans="1:30" ht="39.950000000000003" customHeight="1" x14ac:dyDescent="0.25">
      <c r="A14" s="24" t="s">
        <v>21</v>
      </c>
      <c r="B14" s="25" t="s">
        <v>22</v>
      </c>
      <c r="C14" s="26">
        <f>H14+K14+N14+T14+W14+Z14+Q14</f>
        <v>4926951.1999999993</v>
      </c>
      <c r="D14" s="27">
        <v>0.13500000000000001</v>
      </c>
      <c r="E14" s="28">
        <f>L14+U14+AA14</f>
        <v>4461242.5</v>
      </c>
      <c r="F14" s="28">
        <v>4216771.4000000004</v>
      </c>
      <c r="G14" s="29">
        <v>0.11600000000000001</v>
      </c>
      <c r="H14" s="26">
        <v>0</v>
      </c>
      <c r="I14" s="28">
        <v>0</v>
      </c>
      <c r="J14" s="30">
        <v>0</v>
      </c>
      <c r="K14" s="26">
        <v>846388.8</v>
      </c>
      <c r="L14" s="28">
        <v>1035790.5</v>
      </c>
      <c r="M14" s="30">
        <v>1021194</v>
      </c>
      <c r="N14" s="26">
        <v>0</v>
      </c>
      <c r="O14" s="28">
        <v>0</v>
      </c>
      <c r="P14" s="30">
        <v>0</v>
      </c>
      <c r="Q14" s="26">
        <v>0</v>
      </c>
      <c r="R14" s="28">
        <v>0</v>
      </c>
      <c r="S14" s="30">
        <v>0</v>
      </c>
      <c r="T14" s="26">
        <v>2139193.5</v>
      </c>
      <c r="U14" s="28">
        <v>1077732.2</v>
      </c>
      <c r="V14" s="30">
        <v>1031546</v>
      </c>
      <c r="W14" s="26">
        <v>0</v>
      </c>
      <c r="X14" s="28">
        <v>0</v>
      </c>
      <c r="Y14" s="31">
        <v>0</v>
      </c>
      <c r="Z14" s="26">
        <v>1941368.9</v>
      </c>
      <c r="AA14" s="28">
        <v>2347719.7999999998</v>
      </c>
      <c r="AB14" s="30">
        <v>2164031.5</v>
      </c>
      <c r="AC14" s="32">
        <v>3599510.7</v>
      </c>
      <c r="AD14" s="33">
        <f t="shared" si="0"/>
        <v>1.1714846131725627</v>
      </c>
    </row>
    <row r="15" spans="1:30" ht="21" customHeight="1" x14ac:dyDescent="0.25">
      <c r="A15" s="34" t="s">
        <v>23</v>
      </c>
      <c r="B15" s="35" t="s">
        <v>24</v>
      </c>
      <c r="C15" s="36">
        <f>H15+K15+N15+T15+W15+Z15+Q15</f>
        <v>567928.60000000009</v>
      </c>
      <c r="D15" s="37">
        <f>C15/C23</f>
        <v>1.5478156982587707E-2</v>
      </c>
      <c r="E15" s="38">
        <f>L15+U15</f>
        <v>1666027.5</v>
      </c>
      <c r="F15" s="38">
        <f>M15+V15</f>
        <v>1665681.4000000001</v>
      </c>
      <c r="G15" s="39">
        <f>F15/F23</f>
        <v>4.5500489102257125E-2</v>
      </c>
      <c r="H15" s="36">
        <v>0</v>
      </c>
      <c r="I15" s="38">
        <v>0</v>
      </c>
      <c r="J15" s="40">
        <v>0</v>
      </c>
      <c r="K15" s="36">
        <v>11882.8</v>
      </c>
      <c r="L15" s="38">
        <v>12592.9</v>
      </c>
      <c r="M15" s="40">
        <v>12246.8</v>
      </c>
      <c r="N15" s="36">
        <v>0</v>
      </c>
      <c r="O15" s="38">
        <v>0</v>
      </c>
      <c r="P15" s="40">
        <v>0</v>
      </c>
      <c r="Q15" s="36">
        <v>0</v>
      </c>
      <c r="R15" s="38">
        <v>0</v>
      </c>
      <c r="S15" s="40">
        <v>0</v>
      </c>
      <c r="T15" s="36">
        <v>556045.80000000005</v>
      </c>
      <c r="U15" s="38">
        <v>1653434.6</v>
      </c>
      <c r="V15" s="40">
        <v>1653434.6</v>
      </c>
      <c r="W15" s="36">
        <v>0</v>
      </c>
      <c r="X15" s="38">
        <v>0</v>
      </c>
      <c r="Y15" s="41">
        <v>0</v>
      </c>
      <c r="Z15" s="36">
        <v>0</v>
      </c>
      <c r="AA15" s="38">
        <v>0</v>
      </c>
      <c r="AB15" s="40">
        <v>0</v>
      </c>
      <c r="AC15" s="42">
        <v>20235.099999999999</v>
      </c>
      <c r="AD15" s="43">
        <f t="shared" si="0"/>
        <v>82.316440244920969</v>
      </c>
    </row>
    <row r="16" spans="1:30" ht="20.100000000000001" customHeight="1" x14ac:dyDescent="0.25">
      <c r="A16" s="24" t="s">
        <v>25</v>
      </c>
      <c r="B16" s="25" t="s">
        <v>26</v>
      </c>
      <c r="C16" s="26">
        <v>19387577.399999999</v>
      </c>
      <c r="D16" s="27">
        <f>C16/C23</f>
        <v>0.52838326245459299</v>
      </c>
      <c r="E16" s="28">
        <f>L16+R16+U16</f>
        <v>19462294.899999999</v>
      </c>
      <c r="F16" s="28">
        <v>19344138.5</v>
      </c>
      <c r="G16" s="29">
        <f>F16/F23</f>
        <v>0.52841303445653076</v>
      </c>
      <c r="H16" s="26">
        <v>0</v>
      </c>
      <c r="I16" s="28">
        <v>0</v>
      </c>
      <c r="J16" s="30">
        <v>0</v>
      </c>
      <c r="K16" s="26">
        <v>847380.4</v>
      </c>
      <c r="L16" s="28">
        <v>926933.9</v>
      </c>
      <c r="M16" s="30">
        <v>925748.9</v>
      </c>
      <c r="N16" s="26">
        <v>0</v>
      </c>
      <c r="O16" s="28">
        <v>0</v>
      </c>
      <c r="P16" s="30">
        <v>0</v>
      </c>
      <c r="Q16" s="26">
        <v>16789621.5</v>
      </c>
      <c r="R16" s="28">
        <v>17936003.5</v>
      </c>
      <c r="S16" s="30">
        <v>17859051</v>
      </c>
      <c r="T16" s="26">
        <v>1179953</v>
      </c>
      <c r="U16" s="28">
        <v>599357.5</v>
      </c>
      <c r="V16" s="30">
        <v>559338.69999999995</v>
      </c>
      <c r="W16" s="26">
        <v>0</v>
      </c>
      <c r="X16" s="28">
        <v>0</v>
      </c>
      <c r="Y16" s="31">
        <v>0</v>
      </c>
      <c r="Z16" s="26">
        <v>570622.4</v>
      </c>
      <c r="AA16" s="28">
        <v>0</v>
      </c>
      <c r="AB16" s="30">
        <v>0</v>
      </c>
      <c r="AC16" s="32">
        <v>18394365.699999999</v>
      </c>
      <c r="AD16" s="33">
        <f t="shared" si="0"/>
        <v>1.0516338978734125</v>
      </c>
    </row>
    <row r="17" spans="1:30" ht="18" customHeight="1" x14ac:dyDescent="0.25">
      <c r="A17" s="34" t="s">
        <v>27</v>
      </c>
      <c r="B17" s="35" t="s">
        <v>28</v>
      </c>
      <c r="C17" s="36">
        <v>1157280.6000000001</v>
      </c>
      <c r="D17" s="37">
        <f>C17/C23</f>
        <v>3.1540180930672075E-2</v>
      </c>
      <c r="E17" s="38">
        <f>L17+U17</f>
        <v>1366156.4</v>
      </c>
      <c r="F17" s="38">
        <f>M17+V17</f>
        <v>1361570</v>
      </c>
      <c r="G17" s="39">
        <f>F17/F23</f>
        <v>3.7193247728503319E-2</v>
      </c>
      <c r="H17" s="36">
        <v>0</v>
      </c>
      <c r="I17" s="38">
        <v>0</v>
      </c>
      <c r="J17" s="40">
        <v>0</v>
      </c>
      <c r="K17" s="36">
        <v>1124318.3</v>
      </c>
      <c r="L17" s="38">
        <v>1329649.2</v>
      </c>
      <c r="M17" s="40">
        <v>1328931.8</v>
      </c>
      <c r="N17" s="36">
        <v>0</v>
      </c>
      <c r="O17" s="38">
        <v>0</v>
      </c>
      <c r="P17" s="40">
        <v>0</v>
      </c>
      <c r="Q17" s="36">
        <v>0</v>
      </c>
      <c r="R17" s="38">
        <v>0</v>
      </c>
      <c r="S17" s="40">
        <v>0</v>
      </c>
      <c r="T17" s="36">
        <v>0</v>
      </c>
      <c r="U17" s="38">
        <v>36507.199999999997</v>
      </c>
      <c r="V17" s="40">
        <v>32638.2</v>
      </c>
      <c r="W17" s="36">
        <v>0</v>
      </c>
      <c r="X17" s="38">
        <v>0</v>
      </c>
      <c r="Y17" s="41">
        <v>0</v>
      </c>
      <c r="Z17" s="36">
        <v>32962.400000000001</v>
      </c>
      <c r="AA17" s="38">
        <v>0</v>
      </c>
      <c r="AB17" s="40">
        <v>0</v>
      </c>
      <c r="AC17" s="42">
        <v>1225302.6000000001</v>
      </c>
      <c r="AD17" s="43">
        <f t="shared" si="0"/>
        <v>1.1112112224359925</v>
      </c>
    </row>
    <row r="18" spans="1:30" ht="20.100000000000001" customHeight="1" x14ac:dyDescent="0.25">
      <c r="A18" s="24" t="s">
        <v>29</v>
      </c>
      <c r="B18" s="25" t="s">
        <v>30</v>
      </c>
      <c r="C18" s="26">
        <f>H18+K18+N18+T18+W18+Z18+Q18</f>
        <v>6821.3</v>
      </c>
      <c r="D18" s="44">
        <f>C18/C23</f>
        <v>1.8590567938527047E-4</v>
      </c>
      <c r="E18" s="28">
        <f>L18</f>
        <v>5696.5</v>
      </c>
      <c r="F18" s="28">
        <f>M18</f>
        <v>5696.5</v>
      </c>
      <c r="G18" s="45">
        <f>F18/F23</f>
        <v>1.5560811099349953E-4</v>
      </c>
      <c r="H18" s="26">
        <v>0</v>
      </c>
      <c r="I18" s="28">
        <v>0</v>
      </c>
      <c r="J18" s="30">
        <v>0</v>
      </c>
      <c r="K18" s="26">
        <v>6821.3</v>
      </c>
      <c r="L18" s="28">
        <v>5696.5</v>
      </c>
      <c r="M18" s="30">
        <v>5696.5</v>
      </c>
      <c r="N18" s="26">
        <v>0</v>
      </c>
      <c r="O18" s="28">
        <v>0</v>
      </c>
      <c r="P18" s="30">
        <v>0</v>
      </c>
      <c r="Q18" s="26">
        <v>0</v>
      </c>
      <c r="R18" s="28">
        <v>0</v>
      </c>
      <c r="S18" s="30">
        <v>0</v>
      </c>
      <c r="T18" s="75">
        <v>0</v>
      </c>
      <c r="U18" s="28">
        <v>0</v>
      </c>
      <c r="V18" s="30">
        <v>0</v>
      </c>
      <c r="W18" s="26">
        <v>0</v>
      </c>
      <c r="X18" s="28">
        <v>0</v>
      </c>
      <c r="Y18" s="31">
        <v>0</v>
      </c>
      <c r="Z18" s="26">
        <v>0</v>
      </c>
      <c r="AA18" s="28">
        <v>0</v>
      </c>
      <c r="AB18" s="30">
        <v>0</v>
      </c>
      <c r="AC18" s="32">
        <v>2330.1</v>
      </c>
      <c r="AD18" s="33">
        <f t="shared" si="0"/>
        <v>2.4447448607355908</v>
      </c>
    </row>
    <row r="19" spans="1:30" ht="20.100000000000001" customHeight="1" x14ac:dyDescent="0.25">
      <c r="A19" s="34" t="s">
        <v>31</v>
      </c>
      <c r="B19" s="35">
        <v>10</v>
      </c>
      <c r="C19" s="36">
        <f>H19+K19+N19+T19+W19+Z19+Q19</f>
        <v>1019920.7999999999</v>
      </c>
      <c r="D19" s="37">
        <f>C19/C23</f>
        <v>2.7796617835774494E-2</v>
      </c>
      <c r="E19" s="38">
        <f>I19+L19+R19+U19+X19+AA19</f>
        <v>768490.90000000014</v>
      </c>
      <c r="F19" s="38">
        <v>731006.2</v>
      </c>
      <c r="G19" s="39">
        <f>F19/F23</f>
        <v>1.9968488353644575E-2</v>
      </c>
      <c r="H19" s="36">
        <v>1491.8</v>
      </c>
      <c r="I19" s="38">
        <v>901.7</v>
      </c>
      <c r="J19" s="40" t="s">
        <v>43</v>
      </c>
      <c r="K19" s="36">
        <v>349952.2</v>
      </c>
      <c r="L19" s="38">
        <v>403970.7</v>
      </c>
      <c r="M19" s="40">
        <v>384059.4</v>
      </c>
      <c r="N19" s="36">
        <v>0</v>
      </c>
      <c r="O19" s="38">
        <v>0</v>
      </c>
      <c r="P19" s="40">
        <v>0</v>
      </c>
      <c r="Q19" s="36">
        <v>335847.6</v>
      </c>
      <c r="R19" s="38">
        <v>305241.7</v>
      </c>
      <c r="S19" s="40">
        <v>304221.5</v>
      </c>
      <c r="T19" s="36">
        <v>1164.5999999999999</v>
      </c>
      <c r="U19" s="38">
        <v>1423.5</v>
      </c>
      <c r="V19" s="40">
        <v>1421.7</v>
      </c>
      <c r="W19" s="36">
        <v>444.9</v>
      </c>
      <c r="X19" s="38">
        <v>451.4</v>
      </c>
      <c r="Y19" s="41">
        <v>451.4</v>
      </c>
      <c r="Z19" s="36">
        <v>331019.7</v>
      </c>
      <c r="AA19" s="38">
        <v>56501.9</v>
      </c>
      <c r="AB19" s="40">
        <v>40852.1</v>
      </c>
      <c r="AC19" s="42">
        <v>911764.4</v>
      </c>
      <c r="AD19" s="43">
        <f t="shared" si="0"/>
        <v>0.80174900445773045</v>
      </c>
    </row>
    <row r="20" spans="1:30" ht="36" customHeight="1" x14ac:dyDescent="0.25">
      <c r="A20" s="24" t="s">
        <v>32</v>
      </c>
      <c r="B20" s="25">
        <v>11</v>
      </c>
      <c r="C20" s="26">
        <f>H20+K20+N20+T20+W20+Z20+Q20</f>
        <v>1915761.7</v>
      </c>
      <c r="D20" s="27">
        <f>C20/C23</f>
        <v>5.2211599017603784E-2</v>
      </c>
      <c r="E20" s="28">
        <f>L20+U20</f>
        <v>1540979</v>
      </c>
      <c r="F20" s="28">
        <f>M20+V20</f>
        <v>1317121.1000000001</v>
      </c>
      <c r="G20" s="29">
        <f>F20/F23</f>
        <v>3.5979061936396071E-2</v>
      </c>
      <c r="H20" s="26">
        <v>0</v>
      </c>
      <c r="I20" s="28">
        <v>0</v>
      </c>
      <c r="J20" s="30">
        <v>0</v>
      </c>
      <c r="K20" s="26">
        <v>1811862.5</v>
      </c>
      <c r="L20" s="28">
        <v>1287383.1000000001</v>
      </c>
      <c r="M20" s="30">
        <v>1286574</v>
      </c>
      <c r="N20" s="26">
        <v>0</v>
      </c>
      <c r="O20" s="28">
        <v>0</v>
      </c>
      <c r="P20" s="30">
        <v>0</v>
      </c>
      <c r="Q20" s="26">
        <v>0</v>
      </c>
      <c r="R20" s="28">
        <v>0</v>
      </c>
      <c r="S20" s="30">
        <v>0</v>
      </c>
      <c r="T20" s="26">
        <v>71563.399999999994</v>
      </c>
      <c r="U20" s="28">
        <v>253595.9</v>
      </c>
      <c r="V20" s="30">
        <v>30547.1</v>
      </c>
      <c r="W20" s="26">
        <v>0</v>
      </c>
      <c r="X20" s="28">
        <v>0</v>
      </c>
      <c r="Y20" s="31">
        <v>0</v>
      </c>
      <c r="Z20" s="26">
        <v>32335.8</v>
      </c>
      <c r="AA20" s="28">
        <v>0</v>
      </c>
      <c r="AB20" s="30">
        <v>0</v>
      </c>
      <c r="AC20" s="32">
        <v>1261729.5</v>
      </c>
      <c r="AD20" s="33">
        <f t="shared" si="0"/>
        <v>1.0439013275032407</v>
      </c>
    </row>
    <row r="21" spans="1:30" ht="35.25" customHeight="1" x14ac:dyDescent="0.25">
      <c r="A21" s="34" t="s">
        <v>33</v>
      </c>
      <c r="B21" s="35">
        <v>12</v>
      </c>
      <c r="C21" s="36">
        <f>H21+K21+N21+T21+W21+Z21+Q21</f>
        <v>3384.1</v>
      </c>
      <c r="D21" s="46">
        <f>C21/C23</f>
        <v>9.2229253897012844E-5</v>
      </c>
      <c r="E21" s="38">
        <f>L21</f>
        <v>3384.1</v>
      </c>
      <c r="F21" s="38">
        <f>M21</f>
        <v>3365.3</v>
      </c>
      <c r="G21" s="47">
        <f>F21/F23</f>
        <v>9.1928021754836137E-5</v>
      </c>
      <c r="H21" s="36">
        <v>0</v>
      </c>
      <c r="I21" s="38">
        <v>0</v>
      </c>
      <c r="J21" s="40">
        <v>0</v>
      </c>
      <c r="K21" s="36">
        <v>3384.1</v>
      </c>
      <c r="L21" s="38">
        <v>3384.1</v>
      </c>
      <c r="M21" s="40">
        <v>3365.3</v>
      </c>
      <c r="N21" s="36">
        <v>0</v>
      </c>
      <c r="O21" s="38">
        <v>0</v>
      </c>
      <c r="P21" s="40">
        <v>0</v>
      </c>
      <c r="Q21" s="36">
        <v>0</v>
      </c>
      <c r="R21" s="38">
        <v>0</v>
      </c>
      <c r="S21" s="40">
        <v>0</v>
      </c>
      <c r="T21" s="36">
        <v>0</v>
      </c>
      <c r="U21" s="38">
        <v>0</v>
      </c>
      <c r="V21" s="40">
        <v>0</v>
      </c>
      <c r="W21" s="36">
        <v>0</v>
      </c>
      <c r="X21" s="38">
        <v>0</v>
      </c>
      <c r="Y21" s="41">
        <v>0</v>
      </c>
      <c r="Z21" s="36">
        <v>0</v>
      </c>
      <c r="AA21" s="38">
        <v>0</v>
      </c>
      <c r="AB21" s="40">
        <v>0</v>
      </c>
      <c r="AC21" s="42">
        <v>3971.7</v>
      </c>
      <c r="AD21" s="43">
        <f t="shared" si="0"/>
        <v>0.84731978749653813</v>
      </c>
    </row>
    <row r="22" spans="1:30" ht="50.1" customHeight="1" thickBot="1" x14ac:dyDescent="0.3">
      <c r="A22" s="48" t="s">
        <v>34</v>
      </c>
      <c r="B22" s="49">
        <v>13</v>
      </c>
      <c r="C22" s="50">
        <f>H22+K22+N22+T22+W22+Z22+Q22</f>
        <v>292457.5</v>
      </c>
      <c r="D22" s="51">
        <f>C22/C23</f>
        <v>7.9705496355266213E-3</v>
      </c>
      <c r="E22" s="52">
        <f>X22</f>
        <v>122907.7</v>
      </c>
      <c r="F22" s="52">
        <f>Y22</f>
        <v>54681.7</v>
      </c>
      <c r="G22" s="53">
        <f>F22/F23</f>
        <v>1.4937094782609046E-3</v>
      </c>
      <c r="H22" s="50">
        <v>0</v>
      </c>
      <c r="I22" s="52">
        <v>0</v>
      </c>
      <c r="J22" s="54">
        <v>0</v>
      </c>
      <c r="K22" s="50">
        <v>0</v>
      </c>
      <c r="L22" s="52">
        <v>0</v>
      </c>
      <c r="M22" s="54">
        <v>0</v>
      </c>
      <c r="N22" s="50">
        <v>0</v>
      </c>
      <c r="O22" s="52">
        <v>0</v>
      </c>
      <c r="P22" s="54">
        <v>0</v>
      </c>
      <c r="Q22" s="50">
        <v>0</v>
      </c>
      <c r="R22" s="52">
        <v>0</v>
      </c>
      <c r="S22" s="54">
        <v>0</v>
      </c>
      <c r="T22" s="50">
        <v>0</v>
      </c>
      <c r="U22" s="52">
        <v>0</v>
      </c>
      <c r="V22" s="54">
        <v>0</v>
      </c>
      <c r="W22" s="50">
        <v>292457.5</v>
      </c>
      <c r="X22" s="52">
        <v>122907.7</v>
      </c>
      <c r="Y22" s="55">
        <v>54681.7</v>
      </c>
      <c r="Z22" s="50">
        <v>0</v>
      </c>
      <c r="AA22" s="52">
        <v>0</v>
      </c>
      <c r="AB22" s="54">
        <v>0</v>
      </c>
      <c r="AC22" s="56">
        <v>71532.600000000006</v>
      </c>
      <c r="AD22" s="57">
        <f t="shared" si="0"/>
        <v>0.76443048344391218</v>
      </c>
    </row>
    <row r="23" spans="1:30" ht="19.5" thickBot="1" x14ac:dyDescent="0.35">
      <c r="A23" s="58" t="s">
        <v>35</v>
      </c>
      <c r="B23" s="59"/>
      <c r="C23" s="60">
        <f>SUM(C11,C12,C13,C14,C15,C16,C17,C18,C19,C20,C21,C22)</f>
        <v>36692262.563230008</v>
      </c>
      <c r="D23" s="61">
        <v>1</v>
      </c>
      <c r="E23" s="62">
        <f>SUM(E11:E22)</f>
        <v>37539071.300000004</v>
      </c>
      <c r="F23" s="62">
        <f t="shared" ref="F23:AC23" si="1">SUM(F11,F12,F13,F14,F15,F16,F17,F18,F19,F20,F21,F22)</f>
        <v>36607988.900000006</v>
      </c>
      <c r="G23" s="63">
        <v>1</v>
      </c>
      <c r="H23" s="64">
        <f t="shared" si="1"/>
        <v>91978.61</v>
      </c>
      <c r="I23" s="65">
        <f t="shared" si="1"/>
        <v>89011</v>
      </c>
      <c r="J23" s="66">
        <f t="shared" si="1"/>
        <v>80438.5</v>
      </c>
      <c r="K23" s="64">
        <f t="shared" si="1"/>
        <v>10298589.999999998</v>
      </c>
      <c r="L23" s="65">
        <f t="shared" si="1"/>
        <v>11058590.1</v>
      </c>
      <c r="M23" s="66">
        <f t="shared" si="1"/>
        <v>10874034.100000001</v>
      </c>
      <c r="N23" s="64">
        <f t="shared" si="1"/>
        <v>73223.053230000005</v>
      </c>
      <c r="O23" s="65">
        <f t="shared" si="1"/>
        <v>71963.3</v>
      </c>
      <c r="P23" s="66">
        <f t="shared" si="1"/>
        <v>69378.7</v>
      </c>
      <c r="Q23" s="64">
        <f t="shared" si="1"/>
        <v>17125469.100000001</v>
      </c>
      <c r="R23" s="65">
        <f t="shared" si="1"/>
        <v>18244306.099999998</v>
      </c>
      <c r="S23" s="66">
        <f t="shared" si="1"/>
        <v>18166333.399999999</v>
      </c>
      <c r="T23" s="64">
        <f t="shared" si="1"/>
        <v>4863659.4000000004</v>
      </c>
      <c r="U23" s="65">
        <f t="shared" si="1"/>
        <v>5177300.4000000013</v>
      </c>
      <c r="V23" s="66">
        <f t="shared" si="1"/>
        <v>4831262.5000000009</v>
      </c>
      <c r="W23" s="64">
        <f t="shared" si="1"/>
        <v>1035113.4</v>
      </c>
      <c r="X23" s="65">
        <f t="shared" si="1"/>
        <v>310314</v>
      </c>
      <c r="Y23" s="67">
        <f t="shared" si="1"/>
        <v>199908</v>
      </c>
      <c r="Z23" s="64">
        <f>SUM(Z11:Z22)</f>
        <v>3204229</v>
      </c>
      <c r="AA23" s="65">
        <f t="shared" si="1"/>
        <v>2587586.4</v>
      </c>
      <c r="AB23" s="66">
        <f t="shared" si="1"/>
        <v>2386633.8000000003</v>
      </c>
      <c r="AC23" s="68">
        <f t="shared" si="1"/>
        <v>32671784.600000005</v>
      </c>
      <c r="AD23" s="69">
        <f>F23/AC23</f>
        <v>1.1204771746689344</v>
      </c>
    </row>
    <row r="24" spans="1:30" ht="19.5" thickBot="1" x14ac:dyDescent="0.3">
      <c r="A24" s="129" t="s">
        <v>36</v>
      </c>
      <c r="B24" s="130"/>
      <c r="C24" s="130"/>
      <c r="D24" s="130"/>
      <c r="E24" s="130"/>
      <c r="F24" s="130"/>
      <c r="G24" s="131"/>
      <c r="H24" s="90">
        <f>H23/C23</f>
        <v>2.5067576533744054E-3</v>
      </c>
      <c r="I24" s="91">
        <f>I23/E23</f>
        <v>2.3711561559062863E-3</v>
      </c>
      <c r="J24" s="92">
        <f>J23/F23</f>
        <v>2.1972936076802619E-3</v>
      </c>
      <c r="K24" s="93">
        <f>K23/C23</f>
        <v>0.28067470579806669</v>
      </c>
      <c r="L24" s="91">
        <f>L23/E23</f>
        <v>0.29458880353281403</v>
      </c>
      <c r="M24" s="92">
        <f>M23/F23</f>
        <v>0.29703992015797404</v>
      </c>
      <c r="N24" s="93">
        <f>N23/C23</f>
        <v>1.9955992930067545E-3</v>
      </c>
      <c r="O24" s="91">
        <f>O23/E23</f>
        <v>1.9170239834889042E-3</v>
      </c>
      <c r="P24" s="92">
        <f>P23/F23</f>
        <v>1.895179224117389E-3</v>
      </c>
      <c r="Q24" s="93">
        <f>Q23/C23</f>
        <v>0.46673243631374617</v>
      </c>
      <c r="R24" s="91">
        <f>R23/E23</f>
        <v>0.48600845647452112</v>
      </c>
      <c r="S24" s="92">
        <f>S23/F23</f>
        <v>0.49623958993278638</v>
      </c>
      <c r="T24" s="93">
        <f>T23/C23</f>
        <v>0.13255272529511339</v>
      </c>
      <c r="U24" s="91">
        <f>U23/E23</f>
        <v>0.13791764741926368</v>
      </c>
      <c r="V24" s="92">
        <v>0.13200000000000001</v>
      </c>
      <c r="W24" s="93">
        <f>W23/C23</f>
        <v>2.8210672433084196E-2</v>
      </c>
      <c r="X24" s="91">
        <f>X23/E23</f>
        <v>8.2664271984799996E-3</v>
      </c>
      <c r="Y24" s="94">
        <f>Y23/F23</f>
        <v>5.4607752571734407E-3</v>
      </c>
      <c r="Z24" s="95">
        <f>Z23/C23</f>
        <v>8.7327103213608231E-2</v>
      </c>
      <c r="AA24" s="96">
        <f>AA23/E23</f>
        <v>6.8930485235525779E-2</v>
      </c>
      <c r="AB24" s="97">
        <v>6.6000000000000003E-2</v>
      </c>
      <c r="AC24" s="99"/>
      <c r="AD24" s="100"/>
    </row>
    <row r="25" spans="1:3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70"/>
      <c r="AD25" s="1"/>
    </row>
    <row r="26" spans="1:30" x14ac:dyDescent="0.25">
      <c r="A26" s="1"/>
      <c r="B26" s="1"/>
      <c r="C26" s="71"/>
      <c r="D26" s="72"/>
      <c r="E26" s="73"/>
      <c r="F26" s="73"/>
      <c r="G26" s="1"/>
      <c r="H26" s="1"/>
      <c r="I26" s="1"/>
      <c r="J26" s="1"/>
      <c r="K26" s="1"/>
      <c r="L26" s="1"/>
      <c r="M26" s="1"/>
      <c r="N26" s="1"/>
      <c r="O26" s="1"/>
      <c r="P26" s="1"/>
      <c r="Q26" s="74"/>
      <c r="R26" s="1"/>
      <c r="S26" s="1"/>
      <c r="T26" s="1"/>
      <c r="U26" s="1"/>
      <c r="V26" s="82"/>
      <c r="W26" s="1"/>
      <c r="X26" s="1"/>
      <c r="Y26" s="1"/>
      <c r="Z26" s="1"/>
      <c r="AA26" s="1"/>
      <c r="AB26" s="1"/>
      <c r="AC26" s="1"/>
      <c r="AD26" s="1"/>
    </row>
    <row r="27" spans="1:30" x14ac:dyDescent="0.25">
      <c r="Q27" s="74"/>
      <c r="S27" s="81"/>
      <c r="Y27" s="81"/>
      <c r="AB27" s="81"/>
    </row>
    <row r="28" spans="1:30" x14ac:dyDescent="0.25">
      <c r="Q28" s="74"/>
      <c r="Y28" s="77"/>
      <c r="Z28" s="77"/>
      <c r="AA28" s="77"/>
    </row>
    <row r="29" spans="1:30" x14ac:dyDescent="0.25">
      <c r="Y29" s="77"/>
      <c r="Z29" s="78"/>
      <c r="AA29" s="79"/>
      <c r="AB29" s="76"/>
    </row>
    <row r="30" spans="1:30" x14ac:dyDescent="0.25">
      <c r="Y30" s="77"/>
      <c r="Z30" s="77"/>
      <c r="AA30" s="77"/>
    </row>
  </sheetData>
  <mergeCells count="18">
    <mergeCell ref="A24:G24"/>
    <mergeCell ref="AC6:AD6"/>
    <mergeCell ref="Y4:AC4"/>
    <mergeCell ref="AC24:AD24"/>
    <mergeCell ref="A5:AD5"/>
    <mergeCell ref="A7:A9"/>
    <mergeCell ref="B7:B9"/>
    <mergeCell ref="C7:G8"/>
    <mergeCell ref="H7:AB7"/>
    <mergeCell ref="AC7:AC9"/>
    <mergeCell ref="AD7:AD9"/>
    <mergeCell ref="H8:J8"/>
    <mergeCell ref="K8:M8"/>
    <mergeCell ref="N8:P8"/>
    <mergeCell ref="Q8:S8"/>
    <mergeCell ref="T8:V8"/>
    <mergeCell ref="W8:Y8"/>
    <mergeCell ref="Z8:AB8"/>
  </mergeCells>
  <pageMargins left="0.70866141732283472" right="0.70866141732283472" top="0.74803149606299213" bottom="0.74803149606299213" header="0.31496062992125984" footer="0.31496062992125984"/>
  <pageSetup paperSize="8" scale="42" firstPageNumber="16" orientation="landscape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ФКР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Шайтан Дмитрий Анатольевич</dc:creator>
  <cp:lastModifiedBy>Битнер Анастасия Николаевна</cp:lastModifiedBy>
  <cp:lastPrinted>2023-04-17T04:53:46Z</cp:lastPrinted>
  <dcterms:created xsi:type="dcterms:W3CDTF">2022-04-15T05:10:42Z</dcterms:created>
  <dcterms:modified xsi:type="dcterms:W3CDTF">2023-04-27T12:03:50Z</dcterms:modified>
</cp:coreProperties>
</file>